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10812" windowHeight="9720"/>
  </bookViews>
  <sheets>
    <sheet name="Таблица" sheetId="1" r:id="rId1"/>
  </sheets>
  <externalReferences>
    <externalReference r:id="rId2"/>
    <externalReference r:id="rId3"/>
  </externalReferences>
  <definedNames>
    <definedName name="___INDEX_SHEET___ASAP_Utilities">'[1]Index sheet'!#REF!</definedName>
    <definedName name="_xlnm.Print_Area" localSheetId="0">Таблица!$A$1:$D$37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6" i="1" l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D25" i="1"/>
  <c r="C25" i="1"/>
  <c r="B25" i="1"/>
  <c r="D24" i="1"/>
  <c r="C24" i="1"/>
  <c r="B24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  <c r="D37" i="1" l="1"/>
  <c r="L4" i="1" s="1"/>
  <c r="C37" i="1"/>
  <c r="K4" i="1" s="1"/>
  <c r="B37" i="1"/>
  <c r="J4" i="1" s="1"/>
</calcChain>
</file>

<file path=xl/sharedStrings.xml><?xml version="1.0" encoding="utf-8"?>
<sst xmlns="http://schemas.openxmlformats.org/spreadsheetml/2006/main" count="52" uniqueCount="50">
  <si>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</si>
  <si>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</si>
  <si>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</si>
  <si>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</si>
  <si>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</si>
  <si>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</si>
  <si>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</si>
  <si>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</si>
  <si>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</si>
  <si>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</si>
  <si>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</si>
  <si>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</si>
  <si>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</si>
  <si>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</si>
  <si>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</si>
  <si>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</si>
  <si>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</si>
  <si>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</si>
  <si>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</si>
  <si>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</si>
  <si>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</si>
  <si>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</si>
  <si>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</si>
  <si>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</si>
  <si>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</si>
  <si>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</si>
  <si>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</si>
  <si>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</si>
  <si>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</si>
  <si>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</si>
  <si>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</si>
  <si>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</si>
  <si>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</si>
  <si>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</si>
  <si>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</si>
  <si>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</si>
  <si>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</si>
  <si>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</si>
  <si>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</si>
  <si>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</si>
  <si>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</si>
  <si>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</si>
  <si>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805</t>
  </si>
  <si>
    <t>04</t>
  </si>
  <si>
    <t>05</t>
  </si>
  <si>
    <t>17 4 07 12510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</si>
  <si>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</si>
  <si>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2025 год</t>
  </si>
  <si>
    <t>Таблица  3.1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</si>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</sst>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.95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2" applyNumberFormat="0" applyFont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4" fontId="12" fillId="0" borderId="2" xfId="2" applyNumberFormat="1" applyFont="1" applyFill="1" applyBorder="1" applyAlignment="1">
      <alignment vertical="top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shnerenko\Downloads\&#1055;&#1088;&#1080;&#1083;&#1086;&#1078;&#1077;&#1085;&#1080;&#1077;%2011%20&#1056;&#1072;&#1089;&#1095;&#1077;&#1090;%20&#1082;%20&#1079;&#1072;&#1082;&#1086;&#1085;&#1091;%20&#1086;%20&#1073;&#1102;&#1076;&#1078;&#1077;&#1090;&#1077;%20%20&#1087;&#1086;%20&#1089;&#1091;&#1073;&#1074;&#1077;&#1085;&#1094;&#1080;&#1080;%20&#1054;&#1041;&#1065;&#1048;&#104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1"/>
      <sheetName val="Субвенция свод 2023"/>
      <sheetName val="Субвенция свод 2024 "/>
      <sheetName val="Субвенция свод 2025 "/>
      <sheetName val="Свод на три года в ЗАКОН"/>
      <sheetName val="Субвенция на собак на три года"/>
      <sheetName val="Субвенци на скотом на три года"/>
      <sheetName val="к Закону на 2023"/>
    </sheetNames>
    <sheetDataSet>
      <sheetData sheetId="0"/>
      <sheetData sheetId="1">
        <row r="8">
          <cell r="R8">
            <v>31518155</v>
          </cell>
        </row>
        <row r="9">
          <cell r="R9">
            <v>510972.39999999997</v>
          </cell>
        </row>
        <row r="10">
          <cell r="R10">
            <v>242711.88999999998</v>
          </cell>
        </row>
        <row r="11">
          <cell r="R11">
            <v>510972.39999999997</v>
          </cell>
        </row>
        <row r="12">
          <cell r="R12">
            <v>255486.19999999998</v>
          </cell>
        </row>
        <row r="13">
          <cell r="R13">
            <v>127743.09999999999</v>
          </cell>
        </row>
        <row r="14">
          <cell r="R14">
            <v>723959.47</v>
          </cell>
        </row>
        <row r="15">
          <cell r="R15">
            <v>127743.09999999999</v>
          </cell>
        </row>
        <row r="16">
          <cell r="R16">
            <v>127743.09999999999</v>
          </cell>
        </row>
        <row r="17">
          <cell r="R17">
            <v>6030949.4500000002</v>
          </cell>
        </row>
        <row r="18">
          <cell r="R18">
            <v>383229.3</v>
          </cell>
        </row>
        <row r="19">
          <cell r="R19">
            <v>980182.79999999993</v>
          </cell>
        </row>
        <row r="20">
          <cell r="R20">
            <v>638715.5</v>
          </cell>
        </row>
        <row r="21">
          <cell r="R21">
            <v>191614.65</v>
          </cell>
        </row>
        <row r="22">
          <cell r="R22">
            <v>681460.34</v>
          </cell>
        </row>
        <row r="23">
          <cell r="R23">
            <v>63871.549999999996</v>
          </cell>
        </row>
        <row r="24">
          <cell r="R24">
            <v>89420.17</v>
          </cell>
        </row>
        <row r="25">
          <cell r="R25">
            <v>212987.07</v>
          </cell>
        </row>
        <row r="26">
          <cell r="R26">
            <v>76645.86</v>
          </cell>
        </row>
        <row r="27">
          <cell r="R27">
            <v>63871.549999999996</v>
          </cell>
        </row>
        <row r="28">
          <cell r="R28">
            <v>327955.86</v>
          </cell>
        </row>
        <row r="29">
          <cell r="R29">
            <v>127743.09999999999</v>
          </cell>
        </row>
        <row r="30">
          <cell r="R30">
            <v>617834.5</v>
          </cell>
        </row>
        <row r="31">
          <cell r="R31">
            <v>255486.19999999998</v>
          </cell>
        </row>
        <row r="32">
          <cell r="R32">
            <v>196036.56</v>
          </cell>
        </row>
        <row r="33">
          <cell r="R33">
            <v>307323.3</v>
          </cell>
        </row>
        <row r="34">
          <cell r="R34">
            <v>127743.09999999999</v>
          </cell>
        </row>
        <row r="35">
          <cell r="R35">
            <v>255486.19999999998</v>
          </cell>
        </row>
        <row r="36">
          <cell r="R36">
            <v>306583.44</v>
          </cell>
        </row>
        <row r="37">
          <cell r="R37">
            <v>255486.19999999998</v>
          </cell>
        </row>
        <row r="38">
          <cell r="R38">
            <v>447100.85</v>
          </cell>
        </row>
      </sheetData>
      <sheetData sheetId="2">
        <row r="8">
          <cell r="Q8">
            <v>31518155</v>
          </cell>
        </row>
        <row r="9">
          <cell r="Q9">
            <v>510972.39999999997</v>
          </cell>
        </row>
        <row r="10">
          <cell r="Q10">
            <v>255486.19999999998</v>
          </cell>
        </row>
        <row r="11">
          <cell r="Q11">
            <v>510972.39999999997</v>
          </cell>
        </row>
        <row r="12">
          <cell r="Q12">
            <v>255486.19999999998</v>
          </cell>
        </row>
        <row r="13">
          <cell r="Q13">
            <v>114968.79</v>
          </cell>
        </row>
        <row r="14">
          <cell r="Q14">
            <v>660087.91999999993</v>
          </cell>
        </row>
        <row r="15">
          <cell r="Q15">
            <v>127743.09999999999</v>
          </cell>
        </row>
        <row r="16">
          <cell r="Q16">
            <v>127743.09999999999</v>
          </cell>
        </row>
        <row r="17">
          <cell r="Q17">
            <v>4300521.43</v>
          </cell>
        </row>
        <row r="18">
          <cell r="Q18">
            <v>383229.3</v>
          </cell>
        </row>
        <row r="19">
          <cell r="Q19">
            <v>980182.79999999993</v>
          </cell>
        </row>
        <row r="20">
          <cell r="Q20">
            <v>664264.12</v>
          </cell>
        </row>
        <row r="21">
          <cell r="Q21">
            <v>127743.09999999999</v>
          </cell>
        </row>
        <row r="22">
          <cell r="Q22">
            <v>630363.1</v>
          </cell>
        </row>
        <row r="23">
          <cell r="Q23">
            <v>63871.549999999996</v>
          </cell>
        </row>
        <row r="24">
          <cell r="Q24">
            <v>89420.17</v>
          </cell>
        </row>
        <row r="25">
          <cell r="Q25">
            <v>212987.07</v>
          </cell>
        </row>
        <row r="26">
          <cell r="Q26">
            <v>76645.86</v>
          </cell>
        </row>
        <row r="27">
          <cell r="Q27">
            <v>63871.549999999996</v>
          </cell>
        </row>
        <row r="28">
          <cell r="Q28">
            <v>327955.86</v>
          </cell>
        </row>
        <row r="29">
          <cell r="Q29">
            <v>127743.09999999999</v>
          </cell>
        </row>
        <row r="30">
          <cell r="Q30">
            <v>617834.5</v>
          </cell>
        </row>
        <row r="31">
          <cell r="Q31">
            <v>255486.19999999998</v>
          </cell>
        </row>
        <row r="32">
          <cell r="Q32">
            <v>196036.56</v>
          </cell>
        </row>
        <row r="33">
          <cell r="Q33">
            <v>307323.3</v>
          </cell>
        </row>
        <row r="34">
          <cell r="Q34">
            <v>127743.09999999999</v>
          </cell>
        </row>
        <row r="35">
          <cell r="Q35">
            <v>255486.19999999998</v>
          </cell>
        </row>
        <row r="36">
          <cell r="Q36">
            <v>306583.44</v>
          </cell>
        </row>
        <row r="37">
          <cell r="Q37">
            <v>255486.19999999998</v>
          </cell>
        </row>
        <row r="38">
          <cell r="Q38">
            <v>447100.85</v>
          </cell>
        </row>
      </sheetData>
      <sheetData sheetId="3">
        <row r="8">
          <cell r="P8">
            <v>31518155</v>
          </cell>
        </row>
        <row r="9">
          <cell r="P9">
            <v>510972.39999999997</v>
          </cell>
        </row>
        <row r="10">
          <cell r="P10">
            <v>268260.51</v>
          </cell>
        </row>
        <row r="11">
          <cell r="P11">
            <v>510972.39999999997</v>
          </cell>
        </row>
        <row r="12">
          <cell r="P12">
            <v>255486.19999999998</v>
          </cell>
        </row>
        <row r="13">
          <cell r="P13">
            <v>102194.48</v>
          </cell>
        </row>
        <row r="14">
          <cell r="P14">
            <v>596216.37</v>
          </cell>
        </row>
        <row r="15">
          <cell r="P15">
            <v>127743.09999999999</v>
          </cell>
        </row>
        <row r="16">
          <cell r="P16">
            <v>127743.09999999999</v>
          </cell>
        </row>
        <row r="17">
          <cell r="P17">
            <v>2570093.41</v>
          </cell>
        </row>
        <row r="18">
          <cell r="P18">
            <v>383229.3</v>
          </cell>
        </row>
        <row r="19">
          <cell r="P19">
            <v>980182.79999999993</v>
          </cell>
        </row>
        <row r="20">
          <cell r="P20">
            <v>689812.74</v>
          </cell>
        </row>
        <row r="21">
          <cell r="P21">
            <v>127743.09999999999</v>
          </cell>
        </row>
        <row r="22">
          <cell r="P22">
            <v>579265.86</v>
          </cell>
        </row>
        <row r="23">
          <cell r="P23">
            <v>63871.549999999996</v>
          </cell>
        </row>
        <row r="24">
          <cell r="P24">
            <v>89420.17</v>
          </cell>
        </row>
        <row r="25">
          <cell r="P25">
            <v>212987.07</v>
          </cell>
        </row>
        <row r="26">
          <cell r="P26">
            <v>76645.86</v>
          </cell>
        </row>
        <row r="27">
          <cell r="P27">
            <v>63871.549999999996</v>
          </cell>
        </row>
        <row r="28">
          <cell r="P28">
            <v>327955.86</v>
          </cell>
        </row>
        <row r="29">
          <cell r="P29">
            <v>127743.09999999999</v>
          </cell>
        </row>
        <row r="30">
          <cell r="P30">
            <v>409023.63</v>
          </cell>
        </row>
        <row r="31">
          <cell r="P31">
            <v>255486.19999999998</v>
          </cell>
        </row>
        <row r="32">
          <cell r="P32">
            <v>196036.56</v>
          </cell>
        </row>
        <row r="33">
          <cell r="P33">
            <v>307323.3</v>
          </cell>
        </row>
        <row r="34">
          <cell r="P34">
            <v>127743.09999999999</v>
          </cell>
        </row>
        <row r="35">
          <cell r="P35">
            <v>255486.19999999998</v>
          </cell>
        </row>
        <row r="36">
          <cell r="P36">
            <v>306583.44</v>
          </cell>
        </row>
        <row r="37">
          <cell r="P37">
            <v>255486.19999999998</v>
          </cell>
        </row>
        <row r="38">
          <cell r="P38">
            <v>447100.85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tabSelected="1" view="pageBreakPreview" zoomScale="115" zoomScaleNormal="100" zoomScaleSheetLayoutView="115" workbookViewId="0">
      <selection activeCell="A37" sqref="A3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6640625" style="2" customWidth="1"/>
    <col min="13" max="16384" width="9.109375" style="2"/>
  </cols>
  <sheetData>
    <row r="1" spans="1:12" ht="15.75" x14ac:dyDescent="0.25">
      <c r="A1" s="1" t="s">
        <v>0</v>
      </c>
      <c r="B1" s="15"/>
      <c r="C1" s="15"/>
      <c r="D1" s="15"/>
    </row>
    <row r="2" spans="1:12" ht="23.25" customHeight="1" x14ac:dyDescent="0.3">
      <c r="A2" s="1" t="s">
        <v>0</v>
      </c>
      <c r="B2" s="1"/>
      <c r="C2" s="3"/>
      <c r="D2" s="13" t="s">
        <v>48</v>
      </c>
      <c r="E2" s="17" t="s">
        <v>36</v>
      </c>
      <c r="F2" s="17"/>
      <c r="G2" s="17"/>
      <c r="H2" s="17"/>
      <c r="I2" s="17"/>
      <c r="J2" s="17"/>
      <c r="K2" s="17"/>
      <c r="L2" s="17"/>
    </row>
    <row r="3" spans="1:12" ht="109.5" customHeight="1" x14ac:dyDescent="0.3">
      <c r="A3" s="16" t="s">
        <v>46</v>
      </c>
      <c r="B3" s="16"/>
      <c r="C3" s="16"/>
      <c r="D3" s="16"/>
      <c r="E3" s="11" t="s">
        <v>37</v>
      </c>
      <c r="F3" s="11" t="s">
        <v>40</v>
      </c>
      <c r="G3" s="11" t="s">
        <v>41</v>
      </c>
      <c r="H3" s="11" t="s">
        <v>38</v>
      </c>
      <c r="I3" s="11" t="s">
        <v>39</v>
      </c>
      <c r="J3" s="11">
        <v>2023</v>
      </c>
      <c r="K3" s="11">
        <v>2024</v>
      </c>
      <c r="L3" s="11">
        <v>2025</v>
      </c>
    </row>
    <row r="4" spans="1:12" ht="20.25" customHeight="1" x14ac:dyDescent="0.3">
      <c r="A4" s="1" t="s">
        <v>0</v>
      </c>
      <c r="B4" s="1"/>
      <c r="C4" s="4"/>
      <c r="D4" s="4" t="s">
        <v>1</v>
      </c>
      <c r="E4" s="12" t="s">
        <v>42</v>
      </c>
      <c r="F4" s="12" t="s">
        <v>43</v>
      </c>
      <c r="G4" s="12" t="s">
        <v>44</v>
      </c>
      <c r="H4" s="12" t="s">
        <v>45</v>
      </c>
      <c r="I4" s="9">
        <v>530</v>
      </c>
      <c r="J4" s="10">
        <f>B37</f>
        <v>46783214.210000008</v>
      </c>
      <c r="K4" s="10">
        <f t="shared" ref="K4:L4" si="0">C37</f>
        <v>44899494.469999999</v>
      </c>
      <c r="L4" s="10">
        <f t="shared" si="0"/>
        <v>42870835.410000004</v>
      </c>
    </row>
    <row r="5" spans="1:12" ht="48.75" customHeight="1" x14ac:dyDescent="0.3">
      <c r="A5" s="5" t="s">
        <v>2</v>
      </c>
      <c r="B5" s="5" t="s">
        <v>34</v>
      </c>
      <c r="C5" s="5" t="s">
        <v>35</v>
      </c>
      <c r="D5" s="5" t="s">
        <v>47</v>
      </c>
      <c r="J5" s="8"/>
      <c r="K5" s="8"/>
      <c r="L5" s="8"/>
    </row>
    <row r="6" spans="1:12" ht="15" customHeight="1" x14ac:dyDescent="0.3">
      <c r="A6" s="6" t="s">
        <v>3</v>
      </c>
      <c r="B6" s="14">
        <f>'[2]Субвенция свод 2023'!R8</f>
        <v>31518155</v>
      </c>
      <c r="C6" s="14">
        <f>'[2]Субвенция свод 2024 '!Q8</f>
        <v>31518155</v>
      </c>
      <c r="D6" s="14">
        <f>'[2]Субвенция свод 2025 '!P8</f>
        <v>31518155</v>
      </c>
    </row>
    <row r="7" spans="1:12" ht="15" customHeight="1" x14ac:dyDescent="0.3">
      <c r="A7" s="6" t="s">
        <v>4</v>
      </c>
      <c r="B7" s="14">
        <f>'[2]Субвенция свод 2023'!R9</f>
        <v>510972.39999999997</v>
      </c>
      <c r="C7" s="14">
        <f>'[2]Субвенция свод 2024 '!Q9</f>
        <v>510972.39999999997</v>
      </c>
      <c r="D7" s="14">
        <f>'[2]Субвенция свод 2025 '!P9</f>
        <v>510972.39999999997</v>
      </c>
    </row>
    <row r="8" spans="1:12" ht="15" customHeight="1" x14ac:dyDescent="0.3">
      <c r="A8" s="6" t="s">
        <v>5</v>
      </c>
      <c r="B8" s="14">
        <f>'[2]Субвенция свод 2023'!R10</f>
        <v>242711.88999999998</v>
      </c>
      <c r="C8" s="14">
        <f>'[2]Субвенция свод 2024 '!Q10</f>
        <v>255486.19999999998</v>
      </c>
      <c r="D8" s="14">
        <f>'[2]Субвенция свод 2025 '!P10</f>
        <v>268260.51</v>
      </c>
    </row>
    <row r="9" spans="1:12" ht="15" customHeight="1" x14ac:dyDescent="0.3">
      <c r="A9" s="6" t="s">
        <v>6</v>
      </c>
      <c r="B9" s="14">
        <f>'[2]Субвенция свод 2023'!R11</f>
        <v>510972.39999999997</v>
      </c>
      <c r="C9" s="14">
        <f>'[2]Субвенция свод 2024 '!Q11</f>
        <v>510972.39999999997</v>
      </c>
      <c r="D9" s="14">
        <f>'[2]Субвенция свод 2025 '!P11</f>
        <v>510972.39999999997</v>
      </c>
    </row>
    <row r="10" spans="1:12" ht="15" customHeight="1" x14ac:dyDescent="0.3">
      <c r="A10" s="6" t="s">
        <v>7</v>
      </c>
      <c r="B10" s="14">
        <f>'[2]Субвенция свод 2023'!R12</f>
        <v>255486.19999999998</v>
      </c>
      <c r="C10" s="14">
        <f>'[2]Субвенция свод 2024 '!Q12</f>
        <v>255486.19999999998</v>
      </c>
      <c r="D10" s="14">
        <f>'[2]Субвенция свод 2025 '!P12</f>
        <v>255486.19999999998</v>
      </c>
    </row>
    <row r="11" spans="1:12" ht="15" customHeight="1" x14ac:dyDescent="0.3">
      <c r="A11" s="6" t="s">
        <v>8</v>
      </c>
      <c r="B11" s="14">
        <f>'[2]Субвенция свод 2023'!R13</f>
        <v>127743.09999999999</v>
      </c>
      <c r="C11" s="14">
        <f>'[2]Субвенция свод 2024 '!Q13</f>
        <v>114968.79</v>
      </c>
      <c r="D11" s="14">
        <f>'[2]Субвенция свод 2025 '!P13</f>
        <v>102194.48</v>
      </c>
    </row>
    <row r="12" spans="1:12" ht="15" customHeight="1" x14ac:dyDescent="0.3">
      <c r="A12" s="6" t="s">
        <v>9</v>
      </c>
      <c r="B12" s="14">
        <f>'[2]Субвенция свод 2023'!R14</f>
        <v>723959.47</v>
      </c>
      <c r="C12" s="14">
        <f>'[2]Субвенция свод 2024 '!Q14</f>
        <v>660087.91999999993</v>
      </c>
      <c r="D12" s="14">
        <f>'[2]Субвенция свод 2025 '!P14</f>
        <v>596216.37</v>
      </c>
    </row>
    <row r="13" spans="1:12" ht="15" customHeight="1" x14ac:dyDescent="0.3">
      <c r="A13" s="6" t="s">
        <v>10</v>
      </c>
      <c r="B13" s="14">
        <f>'[2]Субвенция свод 2023'!R15</f>
        <v>127743.09999999999</v>
      </c>
      <c r="C13" s="14">
        <f>'[2]Субвенция свод 2024 '!Q15</f>
        <v>127743.09999999999</v>
      </c>
      <c r="D13" s="14">
        <f>'[2]Субвенция свод 2025 '!P15</f>
        <v>127743.09999999999</v>
      </c>
    </row>
    <row r="14" spans="1:12" ht="15" customHeight="1" x14ac:dyDescent="0.3">
      <c r="A14" s="6" t="s">
        <v>11</v>
      </c>
      <c r="B14" s="14">
        <f>'[2]Субвенция свод 2023'!R16</f>
        <v>127743.09999999999</v>
      </c>
      <c r="C14" s="14">
        <f>'[2]Субвенция свод 2024 '!Q16</f>
        <v>127743.09999999999</v>
      </c>
      <c r="D14" s="14">
        <f>'[2]Субвенция свод 2025 '!P16</f>
        <v>127743.09999999999</v>
      </c>
    </row>
    <row r="15" spans="1:12" ht="15" customHeight="1" x14ac:dyDescent="0.3">
      <c r="A15" s="6" t="s">
        <v>12</v>
      </c>
      <c r="B15" s="14">
        <f>'[2]Субвенция свод 2023'!R17</f>
        <v>6030949.4500000002</v>
      </c>
      <c r="C15" s="14">
        <f>'[2]Субвенция свод 2024 '!Q17</f>
        <v>4300521.43</v>
      </c>
      <c r="D15" s="14">
        <f>'[2]Субвенция свод 2025 '!P17</f>
        <v>2570093.41</v>
      </c>
    </row>
    <row r="16" spans="1:12" ht="15" customHeight="1" x14ac:dyDescent="0.3">
      <c r="A16" s="6" t="s">
        <v>13</v>
      </c>
      <c r="B16" s="14">
        <f>'[2]Субвенция свод 2023'!R18</f>
        <v>383229.3</v>
      </c>
      <c r="C16" s="14">
        <f>'[2]Субвенция свод 2024 '!Q18</f>
        <v>383229.3</v>
      </c>
      <c r="D16" s="14">
        <f>'[2]Субвенция свод 2025 '!P18</f>
        <v>383229.3</v>
      </c>
    </row>
    <row r="17" spans="1:4" ht="15" customHeight="1" x14ac:dyDescent="0.3">
      <c r="A17" s="6" t="s">
        <v>14</v>
      </c>
      <c r="B17" s="14">
        <f>'[2]Субвенция свод 2023'!R19</f>
        <v>980182.79999999993</v>
      </c>
      <c r="C17" s="14">
        <f>'[2]Субвенция свод 2024 '!Q19</f>
        <v>980182.79999999993</v>
      </c>
      <c r="D17" s="14">
        <f>'[2]Субвенция свод 2025 '!P19</f>
        <v>980182.79999999993</v>
      </c>
    </row>
    <row r="18" spans="1:4" ht="15" customHeight="1" x14ac:dyDescent="0.3">
      <c r="A18" s="6" t="s">
        <v>32</v>
      </c>
      <c r="B18" s="14">
        <f>'[2]Субвенция свод 2023'!R20</f>
        <v>638715.5</v>
      </c>
      <c r="C18" s="14">
        <f>'[2]Субвенция свод 2024 '!Q20</f>
        <v>664264.12</v>
      </c>
      <c r="D18" s="14">
        <f>'[2]Субвенция свод 2025 '!P20</f>
        <v>689812.74</v>
      </c>
    </row>
    <row r="19" spans="1:4" ht="15" customHeight="1" x14ac:dyDescent="0.3">
      <c r="A19" s="6" t="s">
        <v>15</v>
      </c>
      <c r="B19" s="14">
        <f>'[2]Субвенция свод 2023'!R21</f>
        <v>191614.65</v>
      </c>
      <c r="C19" s="14">
        <f>'[2]Субвенция свод 2024 '!Q21</f>
        <v>127743.09999999999</v>
      </c>
      <c r="D19" s="14">
        <f>'[2]Субвенция свод 2025 '!P21</f>
        <v>127743.09999999999</v>
      </c>
    </row>
    <row r="20" spans="1:4" ht="15" customHeight="1" x14ac:dyDescent="0.3">
      <c r="A20" s="6" t="s">
        <v>16</v>
      </c>
      <c r="B20" s="14">
        <f>'[2]Субвенция свод 2023'!R22</f>
        <v>681460.34</v>
      </c>
      <c r="C20" s="14">
        <f>'[2]Субвенция свод 2024 '!Q22</f>
        <v>630363.1</v>
      </c>
      <c r="D20" s="14">
        <f>'[2]Субвенция свод 2025 '!P22</f>
        <v>579265.86</v>
      </c>
    </row>
    <row r="21" spans="1:4" ht="15" customHeight="1" x14ac:dyDescent="0.3">
      <c r="A21" s="6" t="s">
        <v>17</v>
      </c>
      <c r="B21" s="14">
        <f>'[2]Субвенция свод 2023'!R23</f>
        <v>63871.549999999996</v>
      </c>
      <c r="C21" s="14">
        <f>'[2]Субвенция свод 2024 '!Q23</f>
        <v>63871.549999999996</v>
      </c>
      <c r="D21" s="14">
        <f>'[2]Субвенция свод 2025 '!P23</f>
        <v>63871.549999999996</v>
      </c>
    </row>
    <row r="22" spans="1:4" ht="15" customHeight="1" x14ac:dyDescent="0.3">
      <c r="A22" s="6" t="s">
        <v>18</v>
      </c>
      <c r="B22" s="14">
        <f>'[2]Субвенция свод 2023'!R24</f>
        <v>89420.17</v>
      </c>
      <c r="C22" s="14">
        <f>'[2]Субвенция свод 2024 '!Q24</f>
        <v>89420.17</v>
      </c>
      <c r="D22" s="14">
        <f>'[2]Субвенция свод 2025 '!P24</f>
        <v>89420.17</v>
      </c>
    </row>
    <row r="23" spans="1:4" ht="15" customHeight="1" x14ac:dyDescent="0.3">
      <c r="A23" s="6" t="s">
        <v>19</v>
      </c>
      <c r="B23" s="14">
        <f>'[2]Субвенция свод 2023'!R25</f>
        <v>212987.07</v>
      </c>
      <c r="C23" s="14">
        <f>'[2]Субвенция свод 2024 '!Q25</f>
        <v>212987.07</v>
      </c>
      <c r="D23" s="14">
        <f>'[2]Субвенция свод 2025 '!P25</f>
        <v>212987.07</v>
      </c>
    </row>
    <row r="24" spans="1:4" ht="15" customHeight="1" x14ac:dyDescent="0.3">
      <c r="A24" s="6" t="s">
        <v>20</v>
      </c>
      <c r="B24" s="14">
        <f>'[2]Субвенция свод 2023'!R26</f>
        <v>76645.86</v>
      </c>
      <c r="C24" s="14">
        <f>'[2]Субвенция свод 2024 '!Q26</f>
        <v>76645.86</v>
      </c>
      <c r="D24" s="14">
        <f>'[2]Субвенция свод 2025 '!P26</f>
        <v>76645.86</v>
      </c>
    </row>
    <row r="25" spans="1:4" ht="15" customHeight="1" x14ac:dyDescent="0.3">
      <c r="A25" s="6" t="s">
        <v>21</v>
      </c>
      <c r="B25" s="14">
        <f>'[2]Субвенция свод 2023'!R27</f>
        <v>63871.549999999996</v>
      </c>
      <c r="C25" s="14">
        <f>'[2]Субвенция свод 2024 '!Q27</f>
        <v>63871.549999999996</v>
      </c>
      <c r="D25" s="14">
        <f>'[2]Субвенция свод 2025 '!P27</f>
        <v>63871.549999999996</v>
      </c>
    </row>
    <row r="26" spans="1:4" ht="15" customHeight="1" x14ac:dyDescent="0.3">
      <c r="A26" s="6" t="s">
        <v>22</v>
      </c>
      <c r="B26" s="14">
        <f>'[2]Субвенция свод 2023'!R28</f>
        <v>327955.86</v>
      </c>
      <c r="C26" s="14">
        <f>'[2]Субвенция свод 2024 '!Q28</f>
        <v>327955.86</v>
      </c>
      <c r="D26" s="14">
        <f>'[2]Субвенция свод 2025 '!P28</f>
        <v>327955.86</v>
      </c>
    </row>
    <row r="27" spans="1:4" ht="15" customHeight="1" x14ac:dyDescent="0.3">
      <c r="A27" s="6" t="s">
        <v>23</v>
      </c>
      <c r="B27" s="14">
        <f>'[2]Субвенция свод 2023'!R29</f>
        <v>127743.09999999999</v>
      </c>
      <c r="C27" s="14">
        <f>'[2]Субвенция свод 2024 '!Q29</f>
        <v>127743.09999999999</v>
      </c>
      <c r="D27" s="14">
        <f>'[2]Субвенция свод 2025 '!P29</f>
        <v>127743.09999999999</v>
      </c>
    </row>
    <row r="28" spans="1:4" ht="15" customHeight="1" x14ac:dyDescent="0.3">
      <c r="A28" s="6" t="s">
        <v>24</v>
      </c>
      <c r="B28" s="14">
        <f>'[2]Субвенция свод 2023'!R30</f>
        <v>617834.5</v>
      </c>
      <c r="C28" s="14">
        <f>'[2]Субвенция свод 2024 '!Q30</f>
        <v>617834.5</v>
      </c>
      <c r="D28" s="14">
        <f>'[2]Субвенция свод 2025 '!P30</f>
        <v>409023.63</v>
      </c>
    </row>
    <row r="29" spans="1:4" ht="15" customHeight="1" x14ac:dyDescent="0.3">
      <c r="A29" s="6" t="s">
        <v>25</v>
      </c>
      <c r="B29" s="14">
        <f>'[2]Субвенция свод 2023'!R31</f>
        <v>255486.19999999998</v>
      </c>
      <c r="C29" s="14">
        <f>'[2]Субвенция свод 2024 '!Q31</f>
        <v>255486.19999999998</v>
      </c>
      <c r="D29" s="14">
        <f>'[2]Субвенция свод 2025 '!P31</f>
        <v>255486.19999999998</v>
      </c>
    </row>
    <row r="30" spans="1:4" ht="15" customHeight="1" x14ac:dyDescent="0.3">
      <c r="A30" s="6" t="s">
        <v>26</v>
      </c>
      <c r="B30" s="14">
        <f>'[2]Субвенция свод 2023'!R32</f>
        <v>196036.56</v>
      </c>
      <c r="C30" s="14">
        <f>'[2]Субвенция свод 2024 '!Q32</f>
        <v>196036.56</v>
      </c>
      <c r="D30" s="14">
        <f>'[2]Субвенция свод 2025 '!P32</f>
        <v>196036.56</v>
      </c>
    </row>
    <row r="31" spans="1:4" ht="15" customHeight="1" x14ac:dyDescent="0.3">
      <c r="A31" s="6" t="s">
        <v>27</v>
      </c>
      <c r="B31" s="14">
        <f>'[2]Субвенция свод 2023'!R33</f>
        <v>307323.3</v>
      </c>
      <c r="C31" s="14">
        <f>'[2]Субвенция свод 2024 '!Q33</f>
        <v>307323.3</v>
      </c>
      <c r="D31" s="14">
        <f>'[2]Субвенция свод 2025 '!P33</f>
        <v>307323.3</v>
      </c>
    </row>
    <row r="32" spans="1:4" ht="15" customHeight="1" x14ac:dyDescent="0.3">
      <c r="A32" s="6" t="s">
        <v>33</v>
      </c>
      <c r="B32" s="14">
        <f>'[2]Субвенция свод 2023'!R34</f>
        <v>127743.09999999999</v>
      </c>
      <c r="C32" s="14">
        <f>'[2]Субвенция свод 2024 '!Q34</f>
        <v>127743.09999999999</v>
      </c>
      <c r="D32" s="14">
        <f>'[2]Субвенция свод 2025 '!P34</f>
        <v>127743.09999999999</v>
      </c>
    </row>
    <row r="33" spans="1:4" ht="15" customHeight="1" x14ac:dyDescent="0.3">
      <c r="A33" s="6" t="s">
        <v>28</v>
      </c>
      <c r="B33" s="14">
        <f>'[2]Субвенция свод 2023'!R35</f>
        <v>255486.19999999998</v>
      </c>
      <c r="C33" s="14">
        <f>'[2]Субвенция свод 2024 '!Q35</f>
        <v>255486.19999999998</v>
      </c>
      <c r="D33" s="14">
        <f>'[2]Субвенция свод 2025 '!P35</f>
        <v>255486.19999999998</v>
      </c>
    </row>
    <row r="34" spans="1:4" ht="15" customHeight="1" x14ac:dyDescent="0.3">
      <c r="A34" s="6" t="s">
        <v>29</v>
      </c>
      <c r="B34" s="14">
        <f>'[2]Субвенция свод 2023'!R36</f>
        <v>306583.44</v>
      </c>
      <c r="C34" s="14">
        <f>'[2]Субвенция свод 2024 '!Q36</f>
        <v>306583.44</v>
      </c>
      <c r="D34" s="14">
        <f>'[2]Субвенция свод 2025 '!P36</f>
        <v>306583.44</v>
      </c>
    </row>
    <row r="35" spans="1:4" ht="15" customHeight="1" x14ac:dyDescent="0.3">
      <c r="A35" s="6" t="s">
        <v>30</v>
      </c>
      <c r="B35" s="14">
        <f>'[2]Субвенция свод 2023'!R37</f>
        <v>255486.19999999998</v>
      </c>
      <c r="C35" s="14">
        <f>'[2]Субвенция свод 2024 '!Q37</f>
        <v>255486.19999999998</v>
      </c>
      <c r="D35" s="14">
        <f>'[2]Субвенция свод 2025 '!P37</f>
        <v>255486.19999999998</v>
      </c>
    </row>
    <row r="36" spans="1:4" ht="15" customHeight="1" x14ac:dyDescent="0.3">
      <c r="A36" s="6" t="s">
        <v>31</v>
      </c>
      <c r="B36" s="14">
        <f>'[2]Субвенция свод 2023'!R38</f>
        <v>447100.85</v>
      </c>
      <c r="C36" s="14">
        <f>'[2]Субвенция свод 2024 '!Q38</f>
        <v>447100.85</v>
      </c>
      <c r="D36" s="14">
        <f>'[2]Субвенция свод 2025 '!P38</f>
        <v>447100.85</v>
      </c>
    </row>
    <row r="37" spans="1:4" ht="19.5" customHeight="1" x14ac:dyDescent="0.3">
      <c r="A37" s="18" t="s">
        <v>49</v>
      </c>
      <c r="B37" s="7">
        <f>SUM(B6:B36)</f>
        <v>46783214.210000008</v>
      </c>
      <c r="C37" s="7">
        <f>SUM(C6:C36)</f>
        <v>44899494.469999999</v>
      </c>
      <c r="D37" s="7">
        <f>SUM(D6:D36)</f>
        <v>42870835.410000004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2022-10-07T06:06:56Z</cp:lastPrinted>
  <dcterms:created xsi:type="dcterms:W3CDTF">2020-10-06T06:29:40Z</dcterms:created>
  <dcterms:modified xsi:type="dcterms:W3CDTF">2022-10-24T12:15:10Z</dcterms:modified>
</cp:coreProperties>
</file>